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19C2E75-A7EC-4AD1-BBEA-530BCAFB4C4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2" i="1" l="1"/>
  <c r="AG12" i="1" s="1"/>
  <c r="AH12" i="1" s="1"/>
  <c r="AJ12" i="1" s="1"/>
  <c r="AL12" i="1" s="1"/>
  <c r="N12" i="1"/>
  <c r="N11" i="1"/>
  <c r="P11" i="1" s="1"/>
  <c r="AG11" i="1" s="1"/>
  <c r="AH11" i="1" s="1"/>
  <c r="AJ11" i="1" s="1"/>
  <c r="AL11" i="1" s="1"/>
  <c r="AG10" i="1"/>
  <c r="AH10" i="1" s="1"/>
  <c r="AJ10" i="1" s="1"/>
  <c r="AL10" i="1" s="1"/>
  <c r="P10" i="1"/>
  <c r="N10" i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<sst xmlns="http://schemas.openxmlformats.org/spreadsheetml/2006/main" count="58" uniqueCount="52">
  <si>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</si>
  <si>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</si>
  <si>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ชูชาติ ชดช้อย    เลขที่ 61/27 ม.3 ต.ลาดพร้าว อ.ลาดพร้าว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</si>
  <si>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</si>
  <si>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</si>
  <si>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</si>
  <si>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</si>
  <si>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</si>
  <si>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</si>
  <si>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</si>
  <si>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</si>
  <si>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</si>
  <si>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</si>
  <si>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</si>
  <si>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</si>
  <si>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</si>
  <si>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</si>
  <si>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</si>
  <si>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</si>
  <si>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</si>
  <si>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</si>
  <si>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</si>
  <si>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</si>
  <si>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</si>
  <si>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</si>
  <si>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</si>
  <si>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</si>
  <si>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</si>
  <si>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</si>
  <si>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</si>
  <si>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</si>
  <si>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</si>
  <si>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</si>
  <si>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</si>
  <si>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</si>
  <si>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</si>
  <si>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</si>
  <si>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</si>
  <si>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</si>
  <si>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ช240/2429</t>
  </si>
  <si>
    <t>3100503508105</t>
  </si>
  <si>
    <t>นาย ชูชาติ ชดช้อย</t>
  </si>
  <si>
    <t>เลขที่ 61/27 ม.3</t>
  </si>
  <si>
    <t>3283</t>
  </si>
  <si>
    <t>02D016</t>
  </si>
  <si>
    <t>โฉนด</t>
  </si>
  <si>
    <t>1740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</si>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</sst>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20.25</v>
      </c>
      <c r="M10" s="61" t="s">
        <v>47</v>
      </c>
      <c r="N10" s="65">
        <f>((J10*400)+(K10*100))+L10</f>
        <v>20.25</v>
      </c>
      <c r="O10" s="65">
        <v>400</v>
      </c>
      <c r="P10" s="65">
        <f>N10*O10</f>
        <v>8100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8100</v>
      </c>
      <c r="AH10" s="65">
        <f>AG10</f>
        <v>8100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1</v>
      </c>
      <c r="K11" s="61">
        <v>1</v>
      </c>
      <c r="L11" s="62">
        <v>99.75</v>
      </c>
      <c r="M11" s="61" t="s">
        <v>48</v>
      </c>
      <c r="N11" s="65">
        <f>((J11*400)+(K11*100))+L11</f>
        <v>599.75</v>
      </c>
      <c r="O11" s="65">
        <v>400</v>
      </c>
      <c r="P11" s="65">
        <f>N11*O11</f>
        <v>239900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239900</v>
      </c>
      <c r="AH11" s="65">
        <f>AG11</f>
        <v>239900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18</v>
      </c>
      <c r="M12" s="61" t="s">
        <v>49</v>
      </c>
      <c r="N12" s="65">
        <f>((J12*400)+(K12*100))+L12</f>
        <v>18</v>
      </c>
      <c r="O12" s="65">
        <v>400</v>
      </c>
      <c r="P12" s="65">
        <f>N12*O12</f>
        <v>7200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7200</v>
      </c>
      <c r="AH12" s="65">
        <f>AG12</f>
        <v>7200</v>
      </c>
      <c r="AI12" s="65">
        <v>0</v>
      </c>
      <c r="AJ12" s="65">
        <f>IF((AI12-AH12) &gt; 1,0,IF((AI12-AH12)&lt;0,AH12-AI12,AI12-AH12))</f>
        <v>7200</v>
      </c>
      <c r="AK12" s="65">
        <v>0.3</v>
      </c>
      <c r="AL12" s="65">
        <f>AJ12*(AK12/100)</f>
        <v>21.6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21.6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2.16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2021-03-02T03:06:43Z</cp:lastPrinted>
  <dcterms:created xsi:type="dcterms:W3CDTF">2010-09-03T23:45:18Z</dcterms:created>
  <dcterms:modified xsi:type="dcterms:W3CDTF">2021-03-02T03:06:48Z</dcterms:modified>
  <cp:category/>
</cp:coreProperties>
</file>